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<sst xmlns="http://schemas.openxmlformats.org/spreadsheetml/2006/main" count="38" uniqueCount="38">
  <si>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附表1-1</t>
  </si>
  <si>
    <t>8月底</t>
  </si>
  <si>
    <t>全年预计</t>
  </si>
  <si>
    <t>2025年长治高新区一般公共预算收入调整情况表</t>
  </si>
  <si>
    <t>单位：万元</t>
  </si>
  <si>
    <t>项目</t>
  </si>
  <si>
    <t>预算数</t>
  </si>
  <si>
    <t>调整金额</t>
  </si>
  <si>
    <t>调整后预算</t>
  </si>
  <si>
    <t>备注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</si>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</sst>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_ ;[Red]\-#,##0\ "/>
  </numFmts>
  <fonts count="26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_GBK"/>
      <charset val="134"/>
    </font>
    <font>
      <sz val="12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8"/>
      </left>
      <right/>
      <top style="thin">
        <color indexed="23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4" fillId="2" borderId="3" xfId="0" applyNumberFormat="1" applyFont="1" applyFill="1" applyBorder="1" applyAlignment="1">
      <alignment horizontal="right" vertical="center"/>
    </xf>
    <xf numFmtId="0" fontId="0" fillId="0" borderId="4" xfId="0" applyBorder="1"/>
    <xf numFmtId="176" fontId="5" fillId="0" borderId="4" xfId="0" applyNumberFormat="1" applyFont="1" applyFill="1" applyBorder="1" applyAlignment="1" applyProtection="1">
      <alignment vertical="center"/>
      <protection locked="0"/>
    </xf>
    <xf numFmtId="177" fontId="5" fillId="0" borderId="4" xfId="0" applyNumberFormat="1" applyFont="1" applyFill="1" applyBorder="1" applyAlignment="1" applyProtection="1">
      <alignment vertical="center"/>
    </xf>
    <xf numFmtId="176" fontId="4" fillId="2" borderId="5" xfId="0" applyNumberFormat="1" applyFont="1" applyFill="1" applyBorder="1" applyAlignment="1">
      <alignment horizontal="right" vertical="center"/>
    </xf>
    <xf numFmtId="176" fontId="4" fillId="2" borderId="6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Zeros="0" tabSelected="1" topLeftCell="A13" workbookViewId="0">
      <selection activeCell="H27" sqref="H27"/>
    </sheetView>
  </sheetViews>
  <sheetFormatPr defaultColWidth="9" defaultRowHeight="14.25" outlineLevelCol="7"/>
  <cols>
    <col min="1" max="1" width="33.375" customWidth="1"/>
    <col min="2" max="2" width="15.25" customWidth="1"/>
    <col min="3" max="3" width="15" customWidth="1"/>
    <col min="4" max="4" width="16.75" customWidth="1"/>
    <col min="5" max="5" width="9.625" customWidth="1"/>
    <col min="6" max="7" width="9.75" hidden="1" customWidth="1"/>
    <col min="8" max="8" width="9.75" customWidth="1"/>
  </cols>
  <sheetData>
    <row r="1" ht="21" customHeight="1" spans="1:7">
      <c r="A1" s="1" t="s">
        <v>0</v>
      </c>
      <c r="F1" s="2" t="s">
        <v>1</v>
      </c>
      <c r="G1" t="s">
        <v>2</v>
      </c>
    </row>
    <row r="2" ht="22.5" customHeight="1" spans="1:7">
      <c r="A2" s="3" t="s">
        <v>3</v>
      </c>
      <c r="B2" s="3"/>
      <c r="C2" s="3"/>
      <c r="D2" s="3"/>
      <c r="E2" s="3"/>
    </row>
    <row r="3" ht="20.25" customHeight="1" spans="1:7">
      <c r="E3" s="4" t="s">
        <v>4</v>
      </c>
    </row>
    <row r="4" ht="22.5" customHeight="1" spans="1:7">
      <c r="A4" s="5" t="s">
        <v>5</v>
      </c>
      <c r="B4" s="6" t="s">
        <v>6</v>
      </c>
      <c r="C4" s="5" t="s">
        <v>7</v>
      </c>
      <c r="D4" s="5" t="s">
        <v>8</v>
      </c>
      <c r="E4" s="5" t="s">
        <v>9</v>
      </c>
    </row>
    <row r="5" ht="22.5" customHeight="1" spans="1:7">
      <c r="A5" s="7" t="s">
        <v>10</v>
      </c>
      <c r="B5" s="8">
        <f>SUM(B6:B21)</f>
        <v>59576</v>
      </c>
      <c r="C5" s="8">
        <f>D5-B5</f>
        <v>-5607</v>
      </c>
      <c r="D5" s="8">
        <f>SUM(D6:D21)</f>
        <v>53969</v>
      </c>
      <c r="E5" s="9"/>
      <c r="F5">
        <v>40139</v>
      </c>
      <c r="G5">
        <v>53969</v>
      </c>
    </row>
    <row r="6" ht="22.5" customHeight="1" spans="1:7">
      <c r="A6" s="7" t="s">
        <v>11</v>
      </c>
      <c r="B6" s="10">
        <v>18830</v>
      </c>
      <c r="C6" s="8">
        <f t="shared" ref="C6:C32" si="0">D6-B6</f>
        <v>-2551</v>
      </c>
      <c r="D6" s="8">
        <v>16279</v>
      </c>
      <c r="E6" s="9"/>
      <c r="F6">
        <v>7727</v>
      </c>
    </row>
    <row r="7" ht="22.5" customHeight="1" spans="1:7">
      <c r="A7" s="7" t="s">
        <v>12</v>
      </c>
      <c r="B7" s="10">
        <v>6730</v>
      </c>
      <c r="C7" s="8">
        <f t="shared" si="0"/>
        <v>-3230</v>
      </c>
      <c r="D7" s="8">
        <v>3500</v>
      </c>
      <c r="E7" s="9"/>
      <c r="F7">
        <v>2576</v>
      </c>
    </row>
    <row r="8" ht="22.5" customHeight="1" spans="1:7">
      <c r="A8" s="7" t="s">
        <v>13</v>
      </c>
      <c r="B8" s="10"/>
      <c r="C8" s="8">
        <f t="shared" si="0"/>
        <v>0</v>
      </c>
      <c r="D8" s="8"/>
      <c r="E8" s="9"/>
    </row>
    <row r="9" ht="22.5" customHeight="1" spans="1:7">
      <c r="A9" s="7" t="s">
        <v>14</v>
      </c>
      <c r="B9" s="10">
        <v>571</v>
      </c>
      <c r="C9" s="8">
        <f t="shared" si="0"/>
        <v>-121</v>
      </c>
      <c r="D9" s="8">
        <v>450</v>
      </c>
      <c r="E9" s="9"/>
      <c r="F9">
        <v>295</v>
      </c>
    </row>
    <row r="10" ht="22.5" customHeight="1" spans="1:7">
      <c r="A10" s="7" t="s">
        <v>15</v>
      </c>
      <c r="B10" s="10">
        <v>23</v>
      </c>
      <c r="C10" s="8">
        <f t="shared" si="0"/>
        <v>17</v>
      </c>
      <c r="D10" s="8">
        <v>40</v>
      </c>
      <c r="E10" s="9"/>
      <c r="F10">
        <v>29</v>
      </c>
    </row>
    <row r="11" ht="22.5" customHeight="1" spans="1:7">
      <c r="A11" s="7" t="s">
        <v>16</v>
      </c>
      <c r="B11" s="10">
        <v>972</v>
      </c>
      <c r="C11" s="8">
        <f t="shared" si="0"/>
        <v>528</v>
      </c>
      <c r="D11" s="8">
        <v>1500</v>
      </c>
      <c r="E11" s="9"/>
      <c r="F11">
        <v>628</v>
      </c>
    </row>
    <row r="12" ht="22.5" customHeight="1" spans="1:7">
      <c r="A12" s="7" t="s">
        <v>17</v>
      </c>
      <c r="B12" s="10">
        <v>7940</v>
      </c>
      <c r="C12" s="8">
        <f t="shared" si="0"/>
        <v>-4440</v>
      </c>
      <c r="D12" s="8">
        <v>3500</v>
      </c>
      <c r="E12" s="9"/>
      <c r="F12">
        <v>2956</v>
      </c>
    </row>
    <row r="13" ht="22.5" customHeight="1" spans="1:7">
      <c r="A13" s="7" t="s">
        <v>18</v>
      </c>
      <c r="B13" s="10">
        <v>3000</v>
      </c>
      <c r="C13" s="8">
        <f t="shared" si="0"/>
        <v>-1000</v>
      </c>
      <c r="D13" s="8">
        <v>2000</v>
      </c>
      <c r="E13" s="9"/>
      <c r="F13">
        <v>1694</v>
      </c>
    </row>
    <row r="14" ht="22.5" customHeight="1" spans="1:7">
      <c r="A14" s="7" t="s">
        <v>19</v>
      </c>
      <c r="B14" s="10">
        <v>2800</v>
      </c>
      <c r="C14" s="8">
        <f t="shared" si="0"/>
        <v>-800</v>
      </c>
      <c r="D14" s="8">
        <v>2000</v>
      </c>
      <c r="E14" s="9"/>
      <c r="F14">
        <v>1382</v>
      </c>
    </row>
    <row r="15" ht="22.5" customHeight="1" spans="1:7">
      <c r="A15" s="7" t="s">
        <v>20</v>
      </c>
      <c r="B15" s="11">
        <v>7710</v>
      </c>
      <c r="C15" s="8">
        <f t="shared" si="0"/>
        <v>7290</v>
      </c>
      <c r="D15" s="8">
        <v>15000</v>
      </c>
      <c r="E15" s="9"/>
      <c r="F15">
        <v>14883</v>
      </c>
    </row>
    <row r="16" ht="22.5" customHeight="1" spans="1:7">
      <c r="A16" s="7" t="s">
        <v>21</v>
      </c>
      <c r="B16" s="10">
        <v>5900</v>
      </c>
      <c r="C16" s="8">
        <f t="shared" si="0"/>
        <v>-1900</v>
      </c>
      <c r="D16" s="8">
        <v>4000</v>
      </c>
      <c r="E16" s="9"/>
      <c r="F16">
        <v>3652</v>
      </c>
    </row>
    <row r="17" ht="22.5" customHeight="1" spans="1:8">
      <c r="A17" s="7" t="s">
        <v>22</v>
      </c>
      <c r="B17" s="10">
        <v>1000</v>
      </c>
      <c r="C17" s="8">
        <f t="shared" si="0"/>
        <v>0</v>
      </c>
      <c r="D17" s="8">
        <v>1000</v>
      </c>
      <c r="E17" s="9"/>
      <c r="F17">
        <v>348</v>
      </c>
    </row>
    <row r="18" ht="22.5" customHeight="1" spans="1:8">
      <c r="A18" s="7" t="s">
        <v>23</v>
      </c>
      <c r="B18" s="10">
        <v>4000</v>
      </c>
      <c r="C18" s="8">
        <f t="shared" si="0"/>
        <v>500</v>
      </c>
      <c r="D18" s="8">
        <v>4500</v>
      </c>
      <c r="E18" s="9"/>
      <c r="F18">
        <v>3796</v>
      </c>
    </row>
    <row r="19" ht="22.5" customHeight="1" spans="1:8">
      <c r="A19" s="7" t="s">
        <v>24</v>
      </c>
      <c r="B19" s="10"/>
      <c r="C19" s="8">
        <f t="shared" si="0"/>
        <v>0</v>
      </c>
      <c r="D19" s="8"/>
      <c r="E19" s="9"/>
    </row>
    <row r="20" ht="22.5" customHeight="1" spans="1:8">
      <c r="A20" s="7" t="s">
        <v>25</v>
      </c>
      <c r="B20" s="10">
        <v>100</v>
      </c>
      <c r="C20" s="8">
        <f t="shared" si="0"/>
        <v>-50</v>
      </c>
      <c r="D20" s="8">
        <v>50</v>
      </c>
      <c r="E20" s="9"/>
      <c r="F20">
        <v>33</v>
      </c>
    </row>
    <row r="21" ht="22.5" customHeight="1" spans="1:8">
      <c r="A21" s="7" t="s">
        <v>26</v>
      </c>
      <c r="B21" s="10"/>
      <c r="C21" s="8">
        <f t="shared" si="0"/>
        <v>150</v>
      </c>
      <c r="D21" s="8">
        <v>150</v>
      </c>
      <c r="E21" s="9"/>
      <c r="F21">
        <v>140</v>
      </c>
    </row>
    <row r="22" ht="22.5" customHeight="1" spans="1:8">
      <c r="A22" s="7" t="s">
        <v>27</v>
      </c>
      <c r="B22" s="10">
        <v>9579</v>
      </c>
      <c r="C22" s="8">
        <f t="shared" si="0"/>
        <v>16328</v>
      </c>
      <c r="D22" s="12">
        <f>SUM(D23:D27)</f>
        <v>25907</v>
      </c>
      <c r="E22" s="9"/>
      <c r="F22">
        <v>24614</v>
      </c>
      <c r="G22">
        <v>25907</v>
      </c>
    </row>
    <row r="23" ht="22.5" customHeight="1" spans="1:8">
      <c r="A23" s="7" t="s">
        <v>28</v>
      </c>
      <c r="B23" s="10">
        <v>1379</v>
      </c>
      <c r="C23" s="8">
        <f t="shared" si="0"/>
        <v>-39</v>
      </c>
      <c r="D23" s="8">
        <v>1340</v>
      </c>
      <c r="E23" s="9"/>
      <c r="F23">
        <v>894</v>
      </c>
    </row>
    <row r="24" ht="22.5" customHeight="1" spans="1:8">
      <c r="A24" s="7" t="s">
        <v>29</v>
      </c>
      <c r="B24" s="10">
        <v>7000</v>
      </c>
      <c r="C24" s="8">
        <f t="shared" si="0"/>
        <v>-5800</v>
      </c>
      <c r="D24" s="8">
        <v>1200</v>
      </c>
      <c r="E24" s="9"/>
      <c r="F24">
        <v>959</v>
      </c>
    </row>
    <row r="25" ht="22.5" customHeight="1" spans="1:8">
      <c r="A25" s="7" t="s">
        <v>30</v>
      </c>
      <c r="B25" s="10">
        <v>1000</v>
      </c>
      <c r="C25" s="8">
        <f t="shared" si="0"/>
        <v>-133</v>
      </c>
      <c r="D25" s="8">
        <v>867</v>
      </c>
      <c r="E25" s="9"/>
      <c r="F25">
        <v>324</v>
      </c>
    </row>
    <row r="26" ht="22.5" customHeight="1" spans="1:8">
      <c r="A26" s="7" t="s">
        <v>31</v>
      </c>
      <c r="B26" s="10">
        <v>2000</v>
      </c>
      <c r="C26" s="8">
        <f t="shared" si="0"/>
        <v>-2000</v>
      </c>
      <c r="D26" s="8"/>
      <c r="E26" s="9"/>
    </row>
    <row r="27" ht="22.5" customHeight="1" spans="1:8">
      <c r="A27" s="7" t="s">
        <v>32</v>
      </c>
      <c r="B27" s="10">
        <v>200</v>
      </c>
      <c r="C27" s="8">
        <f t="shared" si="0"/>
        <v>22300</v>
      </c>
      <c r="D27" s="8">
        <v>22500</v>
      </c>
      <c r="E27" s="9"/>
      <c r="F27">
        <v>22437</v>
      </c>
    </row>
    <row r="28" ht="22.5" customHeight="1" spans="1:8">
      <c r="A28" s="7" t="s">
        <v>33</v>
      </c>
      <c r="B28" s="12"/>
      <c r="C28" s="8">
        <f t="shared" si="0"/>
        <v>0</v>
      </c>
      <c r="D28" s="8"/>
      <c r="E28" s="9"/>
    </row>
    <row r="29" ht="22.5" customHeight="1" spans="1:8">
      <c r="A29" s="7" t="s">
        <v>34</v>
      </c>
      <c r="B29" s="12"/>
      <c r="C29" s="8">
        <f t="shared" si="0"/>
        <v>0</v>
      </c>
      <c r="D29" s="8"/>
      <c r="E29" s="9"/>
    </row>
    <row r="30" ht="22.5" customHeight="1" spans="1:8">
      <c r="A30" s="7" t="s">
        <v>35</v>
      </c>
      <c r="B30" s="13"/>
      <c r="C30" s="8">
        <f t="shared" si="0"/>
        <v>0</v>
      </c>
      <c r="D30" s="8"/>
      <c r="E30" s="9"/>
    </row>
    <row r="31" ht="22.5" customHeight="1" spans="1:8">
      <c r="A31" s="7" t="s">
        <v>36</v>
      </c>
      <c r="B31" s="14"/>
      <c r="C31" s="8">
        <f t="shared" si="0"/>
        <v>0</v>
      </c>
      <c r="D31" s="8"/>
      <c r="E31" s="9"/>
    </row>
    <row r="32" ht="22.5" customHeight="1" spans="1:8">
      <c r="A32" s="15" t="s">
        <v>37</v>
      </c>
      <c r="B32" s="8">
        <f>B5+B22</f>
        <v>69155</v>
      </c>
      <c r="C32" s="8">
        <f t="shared" si="0"/>
        <v>10721</v>
      </c>
      <c r="D32" s="8">
        <f t="shared" ref="C32:D32" si="1">D5+D22</f>
        <v>79876</v>
      </c>
      <c r="E32" s="9"/>
      <c r="G32">
        <v>79876</v>
      </c>
      <c r="H32" s="16"/>
    </row>
  </sheetData>
  <mergeCells count="1">
    <mergeCell ref="A2:E2"/>
  </mergeCells>
  <pageMargins left="0.4" right="0.1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聂晨红</cp:lastModifiedBy>
  <dcterms:created xsi:type="dcterms:W3CDTF">2015-06-05T18:17:00Z</dcterms:created>
  <cp:lastPrinted>2023-10-10T03:38:00Z</cp:lastPrinted>
  <dcterms:modified xsi:type="dcterms:W3CDTF">2025-11-27T02:35:04Z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C0E16000CFF442A7897E32D85FF7054F_12</vt:lpwstr>
  </property>
</Properties>
</file>